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2월\112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등록일자">제1작업!$H$5:$H$12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J13" i="1"/>
  <c r="J14" i="1"/>
  <c r="J5" i="1"/>
  <c r="J6" i="1"/>
  <c r="J7" i="1"/>
  <c r="J8" i="1"/>
  <c r="J9" i="1"/>
  <c r="J10" i="1"/>
  <c r="J11" i="1"/>
  <c r="J12" i="1"/>
  <c r="I5" i="1"/>
  <c r="I6" i="1"/>
  <c r="I8" i="1"/>
  <c r="I7" i="1"/>
  <c r="I9" i="1"/>
  <c r="I10" i="1"/>
  <c r="I11" i="1"/>
  <c r="I12" i="1"/>
</calcChain>
</file>

<file path=xl/sharedStrings.xml><?xml version="1.0" encoding="utf-8"?>
<sst xmlns="http://schemas.openxmlformats.org/spreadsheetml/2006/main" count="109" uniqueCount="46">
  <si>
    <t>비고</t>
    <phoneticPr fontId="2" type="noConversion"/>
  </si>
  <si>
    <t>총합계</t>
  </si>
  <si>
    <t>**</t>
  </si>
  <si>
    <t>YC-225</t>
  </si>
  <si>
    <t>YC-221</t>
  </si>
  <si>
    <t>DQ-315</t>
  </si>
  <si>
    <t>제품코드</t>
  </si>
  <si>
    <t>제품명</t>
  </si>
  <si>
    <t>제조사</t>
  </si>
  <si>
    <t>가격</t>
  </si>
  <si>
    <t>등록일자</t>
  </si>
  <si>
    <t>소비전력
(W)</t>
  </si>
  <si>
    <t>판매사</t>
    <phoneticPr fontId="2" type="noConversion"/>
  </si>
  <si>
    <t>DQ-115</t>
  </si>
  <si>
    <t>DQ-115</t>
    <phoneticPr fontId="2" type="noConversion"/>
  </si>
  <si>
    <t>DQ-114</t>
    <phoneticPr fontId="2" type="noConversion"/>
  </si>
  <si>
    <t>엘큐전자</t>
  </si>
  <si>
    <t>엘큐전자</t>
    <phoneticPr fontId="2" type="noConversion"/>
  </si>
  <si>
    <t>큐니스</t>
  </si>
  <si>
    <t>큐니스</t>
    <phoneticPr fontId="2" type="noConversion"/>
  </si>
  <si>
    <t>커리어</t>
  </si>
  <si>
    <t>커리어</t>
    <phoneticPr fontId="2" type="noConversion"/>
  </si>
  <si>
    <t>회오리디큐</t>
  </si>
  <si>
    <t>회오리디큐16</t>
  </si>
  <si>
    <t>클라윈드와이</t>
  </si>
  <si>
    <t>회오리디큐20</t>
  </si>
  <si>
    <t>뽀송디엑스4</t>
    <phoneticPr fontId="2" type="noConversion"/>
  </si>
  <si>
    <t>뽀송디엑스2</t>
    <phoneticPr fontId="2" type="noConversion"/>
  </si>
  <si>
    <t>뽀송디엔</t>
    <phoneticPr fontId="2" type="noConversion"/>
  </si>
  <si>
    <t>가격</t>
    <phoneticPr fontId="2" type="noConversion"/>
  </si>
  <si>
    <t>사용면적
(제곱미터)</t>
    <phoneticPr fontId="2" type="noConversion"/>
  </si>
  <si>
    <t>Y*</t>
    <phoneticPr fontId="2" type="noConversion"/>
  </si>
  <si>
    <t>QX-215</t>
    <phoneticPr fontId="2" type="noConversion"/>
  </si>
  <si>
    <t>QX-413</t>
    <phoneticPr fontId="2" type="noConversion"/>
  </si>
  <si>
    <t>QN-316</t>
    <phoneticPr fontId="2" type="noConversion"/>
  </si>
  <si>
    <t>&lt;=300</t>
    <phoneticPr fontId="2" type="noConversion"/>
  </si>
  <si>
    <t>개수 : 제품명</t>
  </si>
  <si>
    <t>최대 사용면적(제곱미터)</t>
    <phoneticPr fontId="2" type="noConversion"/>
  </si>
  <si>
    <t>2020년 이후 등록 제품의 소비전력(W) 평균</t>
    <phoneticPr fontId="2" type="noConversion"/>
  </si>
  <si>
    <t>엘큐전자의 제품 개수</t>
    <phoneticPr fontId="2" type="noConversion"/>
  </si>
  <si>
    <t>소비전력(W)</t>
  </si>
  <si>
    <t>평균 : 사용면적(제곱미터)</t>
  </si>
  <si>
    <t>201-270</t>
  </si>
  <si>
    <t>271-340</t>
  </si>
  <si>
    <t>341-410</t>
  </si>
  <si>
    <t>클라윈드와이2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</si>
</sst>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-* #,##0.00_-;\-* #,##0.00_-;_-* &quot;-&quot;_-;_-@_-"/>
    <numFmt numFmtId="177" formatCode="0_);[Red]\(0\)"/>
    <numFmt numFmtId="178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176" fontId="3" fillId="0" borderId="18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10" xfId="1" applyNumberFormat="1" applyFont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8" fontId="3" fillId="0" borderId="1" xfId="1" applyNumberFormat="1" applyFont="1" applyFill="1" applyBorder="1" applyAlignment="1">
      <alignment horizontal="right" vertical="center"/>
    </xf>
    <xf numFmtId="177" fontId="3" fillId="0" borderId="26" xfId="1" applyNumberFormat="1" applyFont="1" applyFill="1" applyBorder="1" applyAlignment="1">
      <alignment horizontal="right" vertical="center"/>
    </xf>
    <xf numFmtId="178" fontId="3" fillId="0" borderId="24" xfId="1" applyNumberFormat="1" applyFont="1" applyFill="1" applyBorder="1" applyAlignment="1">
      <alignment horizontal="right" vertical="center"/>
    </xf>
    <xf numFmtId="177" fontId="3" fillId="0" borderId="31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en-US" altLang="ko-KR" sz="2000" b="1"/>
              <a:t>2020</a:t>
            </a:r>
            <a:r>
              <a:rPr lang="ko-KR" altLang="en-US" sz="2000" b="1"/>
              <a:t>년 이후 등록 제품 비교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사용면적(제곱미터)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altLang="ko-KR"/>
                      <a:t>81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61F-40A2-8805-A6A7FD16E2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회오리디큐</c:v>
                </c:pt>
                <c:pt idx="1">
                  <c:v>회오리디큐16</c:v>
                </c:pt>
                <c:pt idx="2">
                  <c:v>클라윈드와이2</c:v>
                </c:pt>
                <c:pt idx="3">
                  <c:v>뽀송디엑스4</c:v>
                </c:pt>
                <c:pt idx="4">
                  <c:v>클라윈드와이</c:v>
                </c:pt>
                <c:pt idx="5">
                  <c:v>회오리디큐20</c:v>
                </c:pt>
              </c:strCache>
            </c:strRef>
          </c:cat>
          <c:val>
            <c:numRef>
              <c:f>(제1작업!$F$5,제1작업!$F$7,제1작업!$F$9:$F$12)</c:f>
              <c:numCache>
                <c:formatCode>_(* #,##0_);_(* \(#,##0\);_(* "-"_);_(@_)</c:formatCode>
                <c:ptCount val="6"/>
                <c:pt idx="0">
                  <c:v>83</c:v>
                </c:pt>
                <c:pt idx="1">
                  <c:v>66</c:v>
                </c:pt>
                <c:pt idx="2">
                  <c:v>65</c:v>
                </c:pt>
                <c:pt idx="3">
                  <c:v>81</c:v>
                </c:pt>
                <c:pt idx="4">
                  <c:v>75</c:v>
                </c:pt>
                <c:pt idx="5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E3-4942-8D24-E32EA0C11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14166095"/>
        <c:axId val="1814172335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(제1작업!$C$5,제1작업!$C$7,제1작업!$C$9:$C$12)</c:f>
              <c:strCache>
                <c:ptCount val="6"/>
                <c:pt idx="0">
                  <c:v>회오리디큐</c:v>
                </c:pt>
                <c:pt idx="1">
                  <c:v>회오리디큐16</c:v>
                </c:pt>
                <c:pt idx="2">
                  <c:v>클라윈드와이2</c:v>
                </c:pt>
                <c:pt idx="3">
                  <c:v>뽀송디엑스4</c:v>
                </c:pt>
                <c:pt idx="4">
                  <c:v>클라윈드와이</c:v>
                </c:pt>
                <c:pt idx="5">
                  <c:v>회오리디큐20</c:v>
                </c:pt>
              </c:strCache>
            </c:strRef>
          </c:cat>
          <c:val>
            <c:numRef>
              <c:f>(제1작업!$E$5,제1작업!$E$7,제1작업!$E$9:$E$12)</c:f>
              <c:numCache>
                <c:formatCode>#,##0"원"</c:formatCode>
                <c:ptCount val="6"/>
                <c:pt idx="0">
                  <c:v>482880</c:v>
                </c:pt>
                <c:pt idx="1">
                  <c:v>444610</c:v>
                </c:pt>
                <c:pt idx="2">
                  <c:v>222030</c:v>
                </c:pt>
                <c:pt idx="3">
                  <c:v>541030</c:v>
                </c:pt>
                <c:pt idx="4">
                  <c:v>250960</c:v>
                </c:pt>
                <c:pt idx="5">
                  <c:v>453380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E3-4942-8D24-E32EA0C11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8149407"/>
        <c:axId val="1898144831"/>
      </c:lineChart>
      <c:catAx>
        <c:axId val="1814166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14172335"/>
        <c:crosses val="autoZero"/>
        <c:auto val="1"/>
        <c:lblAlgn val="ctr"/>
        <c:lblOffset val="100"/>
        <c:noMultiLvlLbl val="0"/>
      </c:catAx>
      <c:valAx>
        <c:axId val="181417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14166095"/>
        <c:crosses val="autoZero"/>
        <c:crossBetween val="between"/>
      </c:valAx>
      <c:valAx>
        <c:axId val="1898144831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98149407"/>
        <c:crosses val="max"/>
        <c:crossBetween val="between"/>
        <c:majorUnit val="150000"/>
      </c:valAx>
      <c:catAx>
        <c:axId val="189814940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98144831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111443</xdr:rowOff>
    </xdr:from>
    <xdr:to>
      <xdr:col>6</xdr:col>
      <xdr:colOff>447675</xdr:colOff>
      <xdr:row>2</xdr:row>
      <xdr:rowOff>159068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1443"/>
          <a:ext cx="5019675" cy="61912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평형 제습기 추천 모델</a:t>
          </a:r>
        </a:p>
      </xdr:txBody>
    </xdr:sp>
    <xdr:clientData/>
  </xdr:twoCellAnchor>
  <xdr:twoCellAnchor>
    <xdr:from>
      <xdr:col>7</xdr:col>
      <xdr:colOff>0</xdr:colOff>
      <xdr:row>0</xdr:row>
      <xdr:rowOff>74295</xdr:rowOff>
    </xdr:from>
    <xdr:to>
      <xdr:col>10</xdr:col>
      <xdr:colOff>0</xdr:colOff>
      <xdr:row>2</xdr:row>
      <xdr:rowOff>196215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85B3F26A-8A43-4BC4-B7BB-7F95F55F0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74295"/>
          <a:ext cx="2762250" cy="69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085E76F-9323-4708-B1CB-F7A5D1686A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0.32287</cdr:x>
      <cdr:y>0.13647</cdr:y>
    </cdr:from>
    <cdr:to>
      <cdr:x>0.46974</cdr:x>
      <cdr:y>0.19433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A97CF46B-BF35-4156-9A1F-B534F1B9822A}"/>
            </a:ext>
          </a:extLst>
        </cdr:cNvPr>
        <cdr:cNvSpPr/>
      </cdr:nvSpPr>
      <cdr:spPr>
        <a:xfrm xmlns:a="http://schemas.openxmlformats.org/drawingml/2006/main">
          <a:off x="3003550" y="828675"/>
          <a:ext cx="1366296" cy="351309"/>
        </a:xfrm>
        <a:prstGeom xmlns:a="http://schemas.openxmlformats.org/drawingml/2006/main" prst="wedgeRoundRectCallout">
          <a:avLst>
            <a:gd name="adj1" fmla="val 53080"/>
            <a:gd name="adj2" fmla="val 7771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ko-KR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2020</a:t>
          </a:r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 히트상품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522.278694328706" createdVersion="7" refreshedVersion="7" minRefreshableVersion="3" recordCount="8">
  <cacheSource type="worksheet">
    <worksheetSource ref="B4:H12" sheet="제1작업"/>
  </cacheSource>
  <cacheFields count="7">
    <cacheField name="제품코드" numFmtId="0">
      <sharedItems/>
    </cacheField>
    <cacheField name="제품명" numFmtId="0">
      <sharedItems/>
    </cacheField>
    <cacheField name="제조사" numFmtId="0">
      <sharedItems count="3">
        <s v="엘큐전자"/>
        <s v="큐니스"/>
        <s v="커리어"/>
      </sharedItems>
    </cacheField>
    <cacheField name="가격" numFmtId="178">
      <sharedItems containsSemiMixedTypes="0" containsString="0" containsNumber="1" containsInteger="1" minValue="222030" maxValue="541030"/>
    </cacheField>
    <cacheField name="사용면적_x000a_(제곱미터)" numFmtId="41">
      <sharedItems containsSemiMixedTypes="0" containsString="0" containsNumber="1" containsInteger="1" minValue="65" maxValue="83"/>
    </cacheField>
    <cacheField name="소비전력_x000a_(W)" numFmtId="41">
      <sharedItems containsSemiMixedTypes="0" containsString="0" containsNumber="1" containsInteger="1" minValue="215" maxValue="365" count="7">
        <n v="333"/>
        <n v="270"/>
        <n v="215"/>
        <n v="300"/>
        <n v="290"/>
        <n v="330"/>
        <n v="365"/>
      </sharedItems>
      <fieldGroup base="5">
        <rangePr autoStart="0" startNum="201" endNum="365" groupInterval="70"/>
        <groupItems count="5">
          <s v="&lt;201"/>
          <s v="201-270"/>
          <s v="271-340"/>
          <s v="341-410"/>
          <s v="&gt;411"/>
        </groupItems>
      </fieldGroup>
    </cacheField>
    <cacheField name="등록일자" numFmtId="14">
      <sharedItems containsSemiMixedTypes="0" containsNonDate="0" containsDate="1" containsString="0" minDate="2019-01-10T00:00:00" maxDate="2021-04-1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DQ-115"/>
    <s v="회오리디큐"/>
    <x v="0"/>
    <n v="482880"/>
    <n v="83"/>
    <x v="0"/>
    <d v="2020-03-05T00:00:00"/>
  </r>
  <r>
    <s v="QN-316"/>
    <s v="뽀송디엔"/>
    <x v="1"/>
    <n v="322140"/>
    <n v="70"/>
    <x v="1"/>
    <d v="2019-01-10T00:00:00"/>
  </r>
  <r>
    <s v="DQ-114"/>
    <s v="회오리디큐16"/>
    <x v="0"/>
    <n v="444610"/>
    <n v="66"/>
    <x v="2"/>
    <d v="2020-03-10T00:00:00"/>
  </r>
  <r>
    <s v="QX-215"/>
    <s v="뽀송디엑스2"/>
    <x v="1"/>
    <n v="353270"/>
    <n v="73"/>
    <x v="3"/>
    <d v="2019-04-01T00:00:00"/>
  </r>
  <r>
    <s v="YC-225"/>
    <s v="클라윈드와이"/>
    <x v="2"/>
    <n v="222030"/>
    <n v="65"/>
    <x v="4"/>
    <d v="2021-04-10T00:00:00"/>
  </r>
  <r>
    <s v="QX-413"/>
    <s v="뽀송디엑스4"/>
    <x v="1"/>
    <n v="541030"/>
    <n v="81"/>
    <x v="5"/>
    <d v="2021-04-01T00:00:00"/>
  </r>
  <r>
    <s v="YC-221"/>
    <s v="클라윈드와이"/>
    <x v="2"/>
    <n v="250960"/>
    <n v="75"/>
    <x v="6"/>
    <d v="2020-07-01T00:00:00"/>
  </r>
  <r>
    <s v="DQ-315"/>
    <s v="회오리디큐20"/>
    <x v="0"/>
    <n v="453380"/>
    <n v="83"/>
    <x v="0"/>
    <d v="2020-02-1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소비전력(W)" colHeaderCaption="제조사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2"/>
        <item x="0"/>
        <item t="default"/>
      </items>
    </pivotField>
    <pivotField numFmtId="178" showAll="0"/>
    <pivotField dataField="1" numFmtId="41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numFmtId="14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사용면적(제곱미터)" fld="4" subtotal="average" baseField="5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7" tableBorderDxfId="6">
  <autoFilter ref="B18:E23"/>
  <tableColumns count="4">
    <tableColumn id="1" name="제품명" dataDxfId="5"/>
    <tableColumn id="2" name="제조사" dataDxfId="4"/>
    <tableColumn id="3" name="가격" dataDxfId="3" dataCellStyle="쉼표 [0]"/>
    <tableColumn id="4" name="사용면적_x000a_(제곱미터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zoomScaleNormal="100" workbookViewId="0">
      <selection activeCell="D26" sqref="D26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6.125" style="1" customWidth="1"/>
    <col min="4" max="4" width="10.875" style="1" customWidth="1"/>
    <col min="5" max="5" width="11.625" style="1" bestFit="1" customWidth="1"/>
    <col min="6" max="6" width="10.125" style="1" customWidth="1"/>
    <col min="7" max="7" width="9.25" style="1" customWidth="1"/>
    <col min="8" max="8" width="15" style="1" customWidth="1"/>
    <col min="9" max="10" width="10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5" t="s">
        <v>6</v>
      </c>
      <c r="C4" s="6" t="s">
        <v>7</v>
      </c>
      <c r="D4" s="6" t="s">
        <v>8</v>
      </c>
      <c r="E4" s="6" t="s">
        <v>9</v>
      </c>
      <c r="F4" s="7" t="s">
        <v>30</v>
      </c>
      <c r="G4" s="7" t="s">
        <v>11</v>
      </c>
      <c r="H4" s="7" t="s">
        <v>10</v>
      </c>
      <c r="I4" s="6" t="s">
        <v>12</v>
      </c>
      <c r="J4" s="8" t="s">
        <v>0</v>
      </c>
    </row>
    <row r="5" spans="2:10" ht="19.5" customHeight="1" x14ac:dyDescent="0.3">
      <c r="B5" s="20" t="s">
        <v>14</v>
      </c>
      <c r="C5" s="21" t="s">
        <v>22</v>
      </c>
      <c r="D5" s="21" t="s">
        <v>17</v>
      </c>
      <c r="E5" s="44">
        <v>482880</v>
      </c>
      <c r="F5" s="41">
        <v>83</v>
      </c>
      <c r="G5" s="41">
        <v>333</v>
      </c>
      <c r="H5" s="29">
        <v>43895</v>
      </c>
      <c r="I5" s="10" t="str">
        <f t="shared" ref="I5:I12" si="0">IF(MID(B5,4,1)="1","한국",IF(MID(B5,4,1)="2","대한","온라인"))</f>
        <v>한국</v>
      </c>
      <c r="J5" s="26">
        <f t="shared" ref="J5:J12" si="1">_xlfn.RANK.EQ(G5,$G$5:$G$12,1)</f>
        <v>6</v>
      </c>
    </row>
    <row r="6" spans="2:10" ht="19.5" customHeight="1" x14ac:dyDescent="0.3">
      <c r="B6" s="22" t="s">
        <v>34</v>
      </c>
      <c r="C6" s="23" t="s">
        <v>28</v>
      </c>
      <c r="D6" s="23" t="s">
        <v>19</v>
      </c>
      <c r="E6" s="45">
        <v>322140</v>
      </c>
      <c r="F6" s="42">
        <v>70</v>
      </c>
      <c r="G6" s="42">
        <v>270</v>
      </c>
      <c r="H6" s="30">
        <v>43475</v>
      </c>
      <c r="I6" s="11" t="str">
        <f t="shared" si="0"/>
        <v>온라인</v>
      </c>
      <c r="J6" s="27">
        <f t="shared" si="1"/>
        <v>2</v>
      </c>
    </row>
    <row r="7" spans="2:10" ht="19.5" customHeight="1" x14ac:dyDescent="0.3">
      <c r="B7" s="22" t="s">
        <v>15</v>
      </c>
      <c r="C7" s="23" t="s">
        <v>23</v>
      </c>
      <c r="D7" s="23" t="s">
        <v>16</v>
      </c>
      <c r="E7" s="45">
        <v>444610</v>
      </c>
      <c r="F7" s="42">
        <v>66</v>
      </c>
      <c r="G7" s="42">
        <v>215</v>
      </c>
      <c r="H7" s="30">
        <v>43900</v>
      </c>
      <c r="I7" s="11" t="str">
        <f t="shared" si="0"/>
        <v>한국</v>
      </c>
      <c r="J7" s="27">
        <f t="shared" si="1"/>
        <v>1</v>
      </c>
    </row>
    <row r="8" spans="2:10" ht="19.5" customHeight="1" x14ac:dyDescent="0.3">
      <c r="B8" s="22" t="s">
        <v>32</v>
      </c>
      <c r="C8" s="23" t="s">
        <v>27</v>
      </c>
      <c r="D8" s="23" t="s">
        <v>19</v>
      </c>
      <c r="E8" s="45">
        <v>353270</v>
      </c>
      <c r="F8" s="42">
        <v>73</v>
      </c>
      <c r="G8" s="42">
        <v>300</v>
      </c>
      <c r="H8" s="30">
        <v>43556</v>
      </c>
      <c r="I8" s="11" t="str">
        <f t="shared" si="0"/>
        <v>대한</v>
      </c>
      <c r="J8" s="27">
        <f t="shared" si="1"/>
        <v>4</v>
      </c>
    </row>
    <row r="9" spans="2:10" ht="19.5" customHeight="1" x14ac:dyDescent="0.3">
      <c r="B9" s="22" t="s">
        <v>3</v>
      </c>
      <c r="C9" s="23" t="s">
        <v>45</v>
      </c>
      <c r="D9" s="23" t="s">
        <v>21</v>
      </c>
      <c r="E9" s="45">
        <v>222030</v>
      </c>
      <c r="F9" s="42">
        <v>65</v>
      </c>
      <c r="G9" s="42">
        <v>290</v>
      </c>
      <c r="H9" s="30">
        <v>44296</v>
      </c>
      <c r="I9" s="11" t="str">
        <f t="shared" si="0"/>
        <v>대한</v>
      </c>
      <c r="J9" s="27">
        <f t="shared" si="1"/>
        <v>3</v>
      </c>
    </row>
    <row r="10" spans="2:10" ht="19.5" customHeight="1" x14ac:dyDescent="0.3">
      <c r="B10" s="22" t="s">
        <v>33</v>
      </c>
      <c r="C10" s="23" t="s">
        <v>26</v>
      </c>
      <c r="D10" s="23" t="s">
        <v>19</v>
      </c>
      <c r="E10" s="45">
        <v>541030</v>
      </c>
      <c r="F10" s="42">
        <v>81</v>
      </c>
      <c r="G10" s="42">
        <v>330</v>
      </c>
      <c r="H10" s="30">
        <v>44287</v>
      </c>
      <c r="I10" s="11" t="str">
        <f t="shared" si="0"/>
        <v>온라인</v>
      </c>
      <c r="J10" s="27">
        <f t="shared" si="1"/>
        <v>5</v>
      </c>
    </row>
    <row r="11" spans="2:10" ht="19.5" customHeight="1" x14ac:dyDescent="0.3">
      <c r="B11" s="22" t="s">
        <v>4</v>
      </c>
      <c r="C11" s="23" t="s">
        <v>24</v>
      </c>
      <c r="D11" s="23" t="s">
        <v>21</v>
      </c>
      <c r="E11" s="45">
        <v>250960</v>
      </c>
      <c r="F11" s="42">
        <v>75</v>
      </c>
      <c r="G11" s="42">
        <v>365</v>
      </c>
      <c r="H11" s="30">
        <v>44013</v>
      </c>
      <c r="I11" s="11" t="str">
        <f t="shared" si="0"/>
        <v>대한</v>
      </c>
      <c r="J11" s="27">
        <f t="shared" si="1"/>
        <v>8</v>
      </c>
    </row>
    <row r="12" spans="2:10" ht="19.5" customHeight="1" thickBot="1" x14ac:dyDescent="0.35">
      <c r="B12" s="24" t="s">
        <v>5</v>
      </c>
      <c r="C12" s="25" t="s">
        <v>25</v>
      </c>
      <c r="D12" s="25" t="s">
        <v>16</v>
      </c>
      <c r="E12" s="46">
        <v>453380</v>
      </c>
      <c r="F12" s="43">
        <v>83</v>
      </c>
      <c r="G12" s="43">
        <v>333</v>
      </c>
      <c r="H12" s="31">
        <v>43871</v>
      </c>
      <c r="I12" s="12" t="str">
        <f t="shared" si="0"/>
        <v>온라인</v>
      </c>
      <c r="J12" s="28">
        <f t="shared" si="1"/>
        <v>6</v>
      </c>
    </row>
    <row r="13" spans="2:10" ht="19.5" customHeight="1" x14ac:dyDescent="0.3">
      <c r="B13" s="53" t="s">
        <v>39</v>
      </c>
      <c r="C13" s="54"/>
      <c r="D13" s="55"/>
      <c r="E13" s="13" t="str">
        <f>DCOUNTA(B4:G12,3,D4:D5)&amp;"개"</f>
        <v>3개</v>
      </c>
      <c r="F13" s="56"/>
      <c r="G13" s="58" t="s">
        <v>37</v>
      </c>
      <c r="H13" s="54"/>
      <c r="I13" s="55"/>
      <c r="J13" s="9">
        <f>MAX(F5:F12)</f>
        <v>83</v>
      </c>
    </row>
    <row r="14" spans="2:10" ht="19.5" customHeight="1" thickBot="1" x14ac:dyDescent="0.35">
      <c r="B14" s="59" t="s">
        <v>38</v>
      </c>
      <c r="C14" s="60"/>
      <c r="D14" s="61"/>
      <c r="E14" s="32">
        <f>SUMIF(등록일자,"&gt;=2020-01-01",G5:G12)/COUNTIF(등록일자,"&gt;=2020-01-01")</f>
        <v>311</v>
      </c>
      <c r="F14" s="57"/>
      <c r="G14" s="2" t="s">
        <v>6</v>
      </c>
      <c r="H14" s="3" t="s">
        <v>13</v>
      </c>
      <c r="I14" s="4" t="s">
        <v>29</v>
      </c>
      <c r="J14" s="14">
        <f>VLOOKUP(H14,B4:G12,4,0)</f>
        <v>482880</v>
      </c>
    </row>
    <row r="20" ht="31.5" customHeight="1" x14ac:dyDescent="0.3"/>
    <row r="26" ht="19.899999999999999" customHeight="1" x14ac:dyDescent="0.3"/>
    <row r="27" ht="33.6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$F5&gt;=80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showGridLines="0" workbookViewId="0">
      <selection activeCell="H24" sqref="H24"/>
    </sheetView>
  </sheetViews>
  <sheetFormatPr defaultColWidth="9" defaultRowHeight="13.5" x14ac:dyDescent="0.3"/>
  <cols>
    <col min="1" max="1" width="1.625" style="1" customWidth="1"/>
    <col min="2" max="2" width="18.875" style="1" customWidth="1"/>
    <col min="3" max="3" width="16.125" style="1" customWidth="1"/>
    <col min="4" max="4" width="10.875" style="1" customWidth="1"/>
    <col min="5" max="5" width="11.625" style="1" bestFit="1" customWidth="1"/>
    <col min="6" max="6" width="10.125" style="1" customWidth="1"/>
    <col min="7" max="7" width="9.25" style="1" customWidth="1"/>
    <col min="8" max="8" width="15" style="1" customWidth="1"/>
    <col min="9" max="16384" width="9" style="1"/>
  </cols>
  <sheetData>
    <row r="1" spans="2:8" ht="14.25" thickBot="1" x14ac:dyDescent="0.35"/>
    <row r="2" spans="2:8" ht="27.75" thickBot="1" x14ac:dyDescent="0.35">
      <c r="B2" s="5" t="s">
        <v>6</v>
      </c>
      <c r="C2" s="6" t="s">
        <v>7</v>
      </c>
      <c r="D2" s="6" t="s">
        <v>8</v>
      </c>
      <c r="E2" s="6" t="s">
        <v>9</v>
      </c>
      <c r="F2" s="7" t="s">
        <v>30</v>
      </c>
      <c r="G2" s="7" t="s">
        <v>11</v>
      </c>
      <c r="H2" s="7" t="s">
        <v>10</v>
      </c>
    </row>
    <row r="3" spans="2:8" x14ac:dyDescent="0.3">
      <c r="B3" s="20" t="s">
        <v>14</v>
      </c>
      <c r="C3" s="21" t="s">
        <v>22</v>
      </c>
      <c r="D3" s="21" t="s">
        <v>17</v>
      </c>
      <c r="E3" s="44">
        <v>482880</v>
      </c>
      <c r="F3" s="38">
        <v>83</v>
      </c>
      <c r="G3" s="41">
        <v>333</v>
      </c>
      <c r="H3" s="29">
        <v>43895</v>
      </c>
    </row>
    <row r="4" spans="2:8" x14ac:dyDescent="0.3">
      <c r="B4" s="22" t="s">
        <v>34</v>
      </c>
      <c r="C4" s="23" t="s">
        <v>28</v>
      </c>
      <c r="D4" s="23" t="s">
        <v>19</v>
      </c>
      <c r="E4" s="45">
        <v>322140</v>
      </c>
      <c r="F4" s="39">
        <v>70</v>
      </c>
      <c r="G4" s="42">
        <v>270</v>
      </c>
      <c r="H4" s="30">
        <v>43475</v>
      </c>
    </row>
    <row r="5" spans="2:8" x14ac:dyDescent="0.3">
      <c r="B5" s="22" t="s">
        <v>15</v>
      </c>
      <c r="C5" s="23" t="s">
        <v>23</v>
      </c>
      <c r="D5" s="23" t="s">
        <v>16</v>
      </c>
      <c r="E5" s="45">
        <v>444610</v>
      </c>
      <c r="F5" s="39">
        <v>66</v>
      </c>
      <c r="G5" s="42">
        <v>215</v>
      </c>
      <c r="H5" s="30">
        <v>43900</v>
      </c>
    </row>
    <row r="6" spans="2:8" x14ac:dyDescent="0.3">
      <c r="B6" s="22" t="s">
        <v>32</v>
      </c>
      <c r="C6" s="23" t="s">
        <v>27</v>
      </c>
      <c r="D6" s="23" t="s">
        <v>19</v>
      </c>
      <c r="E6" s="45">
        <v>353270</v>
      </c>
      <c r="F6" s="39">
        <v>73</v>
      </c>
      <c r="G6" s="42">
        <v>300</v>
      </c>
      <c r="H6" s="30">
        <v>43556</v>
      </c>
    </row>
    <row r="7" spans="2:8" x14ac:dyDescent="0.3">
      <c r="B7" s="22" t="s">
        <v>3</v>
      </c>
      <c r="C7" s="23" t="s">
        <v>45</v>
      </c>
      <c r="D7" s="23" t="s">
        <v>21</v>
      </c>
      <c r="E7" s="45">
        <v>222030</v>
      </c>
      <c r="F7" s="39">
        <v>65</v>
      </c>
      <c r="G7" s="42">
        <v>290</v>
      </c>
      <c r="H7" s="30">
        <v>44296</v>
      </c>
    </row>
    <row r="8" spans="2:8" x14ac:dyDescent="0.3">
      <c r="B8" s="22" t="s">
        <v>33</v>
      </c>
      <c r="C8" s="23" t="s">
        <v>26</v>
      </c>
      <c r="D8" s="23" t="s">
        <v>19</v>
      </c>
      <c r="E8" s="45">
        <v>541030</v>
      </c>
      <c r="F8" s="39">
        <v>81</v>
      </c>
      <c r="G8" s="42">
        <v>330</v>
      </c>
      <c r="H8" s="30">
        <v>44287</v>
      </c>
    </row>
    <row r="9" spans="2:8" x14ac:dyDescent="0.3">
      <c r="B9" s="22" t="s">
        <v>4</v>
      </c>
      <c r="C9" s="23" t="s">
        <v>24</v>
      </c>
      <c r="D9" s="23" t="s">
        <v>21</v>
      </c>
      <c r="E9" s="45">
        <v>250960</v>
      </c>
      <c r="F9" s="39">
        <v>75</v>
      </c>
      <c r="G9" s="42">
        <v>365</v>
      </c>
      <c r="H9" s="30">
        <v>44013</v>
      </c>
    </row>
    <row r="10" spans="2:8" ht="14.25" thickBot="1" x14ac:dyDescent="0.35">
      <c r="B10" s="24" t="s">
        <v>5</v>
      </c>
      <c r="C10" s="25" t="s">
        <v>25</v>
      </c>
      <c r="D10" s="25" t="s">
        <v>16</v>
      </c>
      <c r="E10" s="46">
        <v>453380</v>
      </c>
      <c r="F10" s="40">
        <v>83</v>
      </c>
      <c r="G10" s="43">
        <v>333</v>
      </c>
      <c r="H10" s="31">
        <v>43871</v>
      </c>
    </row>
    <row r="13" spans="2:8" ht="14.25" thickBot="1" x14ac:dyDescent="0.35"/>
    <row r="14" spans="2:8" ht="27" x14ac:dyDescent="0.3">
      <c r="B14" s="5" t="s">
        <v>6</v>
      </c>
      <c r="C14" s="7" t="s">
        <v>11</v>
      </c>
    </row>
    <row r="15" spans="2:8" x14ac:dyDescent="0.3">
      <c r="B15" s="1" t="s">
        <v>31</v>
      </c>
    </row>
    <row r="16" spans="2:8" x14ac:dyDescent="0.3">
      <c r="C16" s="1" t="s">
        <v>35</v>
      </c>
    </row>
    <row r="18" spans="2:5" ht="27" x14ac:dyDescent="0.3">
      <c r="B18" s="15" t="s">
        <v>7</v>
      </c>
      <c r="C18" s="16" t="s">
        <v>8</v>
      </c>
      <c r="D18" s="16" t="s">
        <v>9</v>
      </c>
      <c r="E18" s="17" t="s">
        <v>30</v>
      </c>
    </row>
    <row r="19" spans="2:5" x14ac:dyDescent="0.3">
      <c r="B19" s="33" t="s">
        <v>28</v>
      </c>
      <c r="C19" s="34" t="s">
        <v>19</v>
      </c>
      <c r="D19" s="47">
        <v>322140</v>
      </c>
      <c r="E19" s="48">
        <v>70</v>
      </c>
    </row>
    <row r="20" spans="2:5" x14ac:dyDescent="0.3">
      <c r="B20" s="33" t="s">
        <v>23</v>
      </c>
      <c r="C20" s="34" t="s">
        <v>16</v>
      </c>
      <c r="D20" s="47">
        <v>444610</v>
      </c>
      <c r="E20" s="48">
        <v>66</v>
      </c>
    </row>
    <row r="21" spans="2:5" x14ac:dyDescent="0.3">
      <c r="B21" s="33" t="s">
        <v>27</v>
      </c>
      <c r="C21" s="34" t="s">
        <v>19</v>
      </c>
      <c r="D21" s="47">
        <v>353270</v>
      </c>
      <c r="E21" s="48">
        <v>73</v>
      </c>
    </row>
    <row r="22" spans="2:5" x14ac:dyDescent="0.3">
      <c r="B22" s="33" t="s">
        <v>45</v>
      </c>
      <c r="C22" s="34" t="s">
        <v>21</v>
      </c>
      <c r="D22" s="47">
        <v>222030</v>
      </c>
      <c r="E22" s="48">
        <v>65</v>
      </c>
    </row>
    <row r="23" spans="2:5" x14ac:dyDescent="0.3">
      <c r="B23" s="35" t="s">
        <v>24</v>
      </c>
      <c r="C23" s="36" t="s">
        <v>21</v>
      </c>
      <c r="D23" s="49">
        <v>250960</v>
      </c>
      <c r="E23" s="50">
        <v>75</v>
      </c>
    </row>
  </sheetData>
  <phoneticPr fontId="2" type="noConversion"/>
  <conditionalFormatting sqref="B3:H10">
    <cfRule type="expression" dxfId="8" priority="1">
      <formula>$F3&gt;=80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Normal="100" workbookViewId="0">
      <selection activeCell="L27" sqref="L27"/>
    </sheetView>
  </sheetViews>
  <sheetFormatPr defaultColWidth="9" defaultRowHeight="13.5" x14ac:dyDescent="0.3"/>
  <cols>
    <col min="1" max="1" width="1.625" style="1" customWidth="1"/>
    <col min="2" max="2" width="16.625" style="1" bestFit="1" customWidth="1"/>
    <col min="3" max="3" width="13.125" style="1" bestFit="1" customWidth="1"/>
    <col min="4" max="4" width="23" style="1" customWidth="1"/>
    <col min="5" max="5" width="13.125" style="1" bestFit="1" customWidth="1"/>
    <col min="6" max="6" width="23" style="1" customWidth="1"/>
    <col min="7" max="7" width="13.125" style="1" bestFit="1" customWidth="1"/>
    <col min="8" max="8" width="23" style="1" customWidth="1"/>
    <col min="9" max="9" width="18" style="1" bestFit="1" customWidth="1"/>
    <col min="10" max="10" width="29.75" style="1" bestFit="1" customWidth="1"/>
    <col min="11" max="16384" width="9" style="1"/>
  </cols>
  <sheetData>
    <row r="1" spans="2:10" ht="19.5" customHeight="1" x14ac:dyDescent="0.3"/>
    <row r="2" spans="2:10" ht="19.5" customHeight="1" x14ac:dyDescent="0.3">
      <c r="B2" s="37"/>
      <c r="C2" s="19" t="s">
        <v>8</v>
      </c>
      <c r="D2" s="37"/>
      <c r="E2" s="37"/>
      <c r="F2" s="37"/>
      <c r="G2" s="37"/>
      <c r="H2" s="37"/>
      <c r="I2"/>
      <c r="J2"/>
    </row>
    <row r="3" spans="2:10" ht="19.5" customHeight="1" x14ac:dyDescent="0.3">
      <c r="B3" s="37"/>
      <c r="C3" s="62" t="s">
        <v>18</v>
      </c>
      <c r="D3" s="63"/>
      <c r="E3" s="62" t="s">
        <v>20</v>
      </c>
      <c r="F3" s="63"/>
      <c r="G3" s="62" t="s">
        <v>16</v>
      </c>
      <c r="H3" s="63"/>
      <c r="I3"/>
      <c r="J3"/>
    </row>
    <row r="4" spans="2:10" ht="19.5" customHeight="1" x14ac:dyDescent="0.3">
      <c r="B4" s="19" t="s">
        <v>40</v>
      </c>
      <c r="C4" s="52" t="s">
        <v>36</v>
      </c>
      <c r="D4" s="52" t="s">
        <v>41</v>
      </c>
      <c r="E4" s="52" t="s">
        <v>36</v>
      </c>
      <c r="F4" s="52" t="s">
        <v>41</v>
      </c>
      <c r="G4" s="52" t="s">
        <v>36</v>
      </c>
      <c r="H4" s="52" t="s">
        <v>41</v>
      </c>
      <c r="I4"/>
      <c r="J4"/>
    </row>
    <row r="5" spans="2:10" ht="19.5" customHeight="1" x14ac:dyDescent="0.3">
      <c r="B5" s="51" t="s">
        <v>42</v>
      </c>
      <c r="C5" s="18">
        <v>1</v>
      </c>
      <c r="D5" s="18">
        <v>70</v>
      </c>
      <c r="E5" s="18" t="s">
        <v>2</v>
      </c>
      <c r="F5" s="18" t="s">
        <v>2</v>
      </c>
      <c r="G5" s="18">
        <v>1</v>
      </c>
      <c r="H5" s="18">
        <v>66</v>
      </c>
      <c r="I5"/>
      <c r="J5"/>
    </row>
    <row r="6" spans="2:10" ht="19.5" customHeight="1" x14ac:dyDescent="0.3">
      <c r="B6" s="51" t="s">
        <v>43</v>
      </c>
      <c r="C6" s="18">
        <v>2</v>
      </c>
      <c r="D6" s="18">
        <v>77</v>
      </c>
      <c r="E6" s="18">
        <v>1</v>
      </c>
      <c r="F6" s="18">
        <v>65</v>
      </c>
      <c r="G6" s="18">
        <v>2</v>
      </c>
      <c r="H6" s="18">
        <v>83</v>
      </c>
      <c r="I6"/>
      <c r="J6"/>
    </row>
    <row r="7" spans="2:10" ht="19.5" customHeight="1" x14ac:dyDescent="0.3">
      <c r="B7" s="51" t="s">
        <v>44</v>
      </c>
      <c r="C7" s="18" t="s">
        <v>2</v>
      </c>
      <c r="D7" s="18" t="s">
        <v>2</v>
      </c>
      <c r="E7" s="18">
        <v>1</v>
      </c>
      <c r="F7" s="18">
        <v>75</v>
      </c>
      <c r="G7" s="18" t="s">
        <v>2</v>
      </c>
      <c r="H7" s="18" t="s">
        <v>2</v>
      </c>
      <c r="I7"/>
      <c r="J7"/>
    </row>
    <row r="8" spans="2:10" ht="19.5" customHeight="1" x14ac:dyDescent="0.3">
      <c r="B8" s="51" t="s">
        <v>1</v>
      </c>
      <c r="C8" s="18">
        <v>3</v>
      </c>
      <c r="D8" s="18">
        <v>74.666666666666671</v>
      </c>
      <c r="E8" s="18">
        <v>2</v>
      </c>
      <c r="F8" s="18">
        <v>70</v>
      </c>
      <c r="G8" s="18">
        <v>3</v>
      </c>
      <c r="H8" s="18">
        <v>77.333333333333329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등록일자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2021-12-13T01:06:42Z</dcterms:modified>
</cp:coreProperties>
</file>